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-server\D\Belsare And Associates - Documents\Website\Resources\Calculators\"/>
    </mc:Choice>
  </mc:AlternateContent>
  <xr:revisionPtr revIDLastSave="0" documentId="13_ncr:1_{1581222F-88B4-4BE1-A303-152AB904B7D7}" xr6:coauthVersionLast="47" xr6:coauthVersionMax="47" xr10:uidLastSave="{00000000-0000-0000-0000-000000000000}"/>
  <bookViews>
    <workbookView xWindow="-120" yWindow="-120" windowWidth="20640" windowHeight="11040" xr2:uid="{5392BC7D-08BF-43E8-9FDC-7CF4549C05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B27" i="1"/>
  <c r="F15" i="1"/>
  <c r="B14" i="1"/>
  <c r="B24" i="1"/>
  <c r="B13" i="1"/>
  <c r="B15" i="1" s="1"/>
  <c r="F13" i="1"/>
  <c r="F37" i="1"/>
  <c r="F39" i="1" s="1"/>
  <c r="F40" i="1" s="1"/>
  <c r="B37" i="1"/>
  <c r="B39" i="1" s="1"/>
  <c r="F24" i="1"/>
  <c r="F26" i="1" s="1"/>
  <c r="B26" i="1"/>
  <c r="K7" i="1"/>
  <c r="F12" i="1"/>
  <c r="F14" i="1" s="1"/>
  <c r="B12" i="1"/>
  <c r="F25" i="1" l="1"/>
  <c r="F38" i="1"/>
  <c r="B38" i="1"/>
  <c r="B40" i="1" s="1"/>
  <c r="B25" i="1"/>
  <c r="I15" i="1"/>
</calcChain>
</file>

<file path=xl/sharedStrings.xml><?xml version="1.0" encoding="utf-8"?>
<sst xmlns="http://schemas.openxmlformats.org/spreadsheetml/2006/main" count="78" uniqueCount="27">
  <si>
    <t>Use goal seek command to reach the desired value</t>
  </si>
  <si>
    <t>FOR LOAN TRANSACTIONS</t>
  </si>
  <si>
    <t>FOR INVESTMENT TRANSACTIONS</t>
  </si>
  <si>
    <t>Interest Rate P.A. =K</t>
  </si>
  <si>
    <t>Instalments = A</t>
  </si>
  <si>
    <t>No. of times in a year =m</t>
  </si>
  <si>
    <t>No. of Years = N</t>
  </si>
  <si>
    <t>Advance Annuity       (Y/N)</t>
  </si>
  <si>
    <t>N</t>
  </si>
  <si>
    <t>Effective Int.per period</t>
  </si>
  <si>
    <t>PVIFA</t>
  </si>
  <si>
    <t>FVIFA</t>
  </si>
  <si>
    <t>Loan Amount</t>
  </si>
  <si>
    <t>Present Value of Annuity =</t>
  </si>
  <si>
    <t>Future Value of Annuity =</t>
  </si>
  <si>
    <t>Value should be zero, by  =&gt;</t>
  </si>
  <si>
    <t xml:space="preserve">changing K  </t>
  </si>
  <si>
    <t>changing A</t>
  </si>
  <si>
    <t xml:space="preserve">Future Value of Investment </t>
  </si>
  <si>
    <t>Y</t>
  </si>
  <si>
    <r>
      <t>NOTE : Input data in BOLD within box ,</t>
    </r>
    <r>
      <rPr>
        <b/>
        <i/>
        <sz val="11"/>
        <color rgb="FFFF0000"/>
        <rFont val="Arial Narrow"/>
        <family val="2"/>
      </rPr>
      <t xml:space="preserve"> do not change data in RED</t>
    </r>
    <r>
      <rPr>
        <b/>
        <i/>
        <sz val="11"/>
        <color theme="4" tint="-0.499984740745262"/>
        <rFont val="Arial Narrow"/>
        <family val="2"/>
      </rPr>
      <t xml:space="preserve"> </t>
    </r>
  </si>
  <si>
    <r>
      <t>What Will Be</t>
    </r>
    <r>
      <rPr>
        <b/>
        <sz val="10"/>
        <color indexed="10"/>
        <rFont val="Arial"/>
        <family val="2"/>
      </rPr>
      <t xml:space="preserve"> Loan</t>
    </r>
    <r>
      <rPr>
        <b/>
        <sz val="10"/>
        <rFont val="Arial"/>
        <family val="2"/>
      </rPr>
      <t xml:space="preserve"> ?</t>
    </r>
  </si>
  <si>
    <r>
      <t xml:space="preserve">Effective rate of </t>
    </r>
    <r>
      <rPr>
        <b/>
        <sz val="10"/>
        <color indexed="10"/>
        <rFont val="Arial"/>
        <family val="2"/>
      </rPr>
      <t>Interest</t>
    </r>
    <r>
      <rPr>
        <b/>
        <sz val="10"/>
        <rFont val="Arial"/>
        <family val="2"/>
      </rPr>
      <t xml:space="preserve">  ?</t>
    </r>
  </si>
  <si>
    <r>
      <t>Instalment</t>
    </r>
    <r>
      <rPr>
        <b/>
        <sz val="10"/>
        <rFont val="Arial"/>
        <family val="2"/>
      </rPr>
      <t>'s Amount ?</t>
    </r>
  </si>
  <si>
    <r>
      <t xml:space="preserve">Future </t>
    </r>
    <r>
      <rPr>
        <b/>
        <sz val="10"/>
        <color indexed="10"/>
        <rFont val="Arial"/>
        <family val="2"/>
      </rPr>
      <t>Value of Investment</t>
    </r>
    <r>
      <rPr>
        <b/>
        <sz val="10"/>
        <rFont val="Arial"/>
        <family val="2"/>
      </rPr>
      <t xml:space="preserve"> ?</t>
    </r>
  </si>
  <si>
    <r>
      <t>Effective rate of I</t>
    </r>
    <r>
      <rPr>
        <b/>
        <sz val="10"/>
        <color indexed="10"/>
        <rFont val="Arial"/>
        <family val="2"/>
      </rPr>
      <t>nterest</t>
    </r>
    <r>
      <rPr>
        <b/>
        <sz val="10"/>
        <rFont val="Arial"/>
        <family val="2"/>
      </rPr>
      <t xml:space="preserve">  ?</t>
    </r>
  </si>
  <si>
    <r>
      <t>Investment</t>
    </r>
    <r>
      <rPr>
        <b/>
        <sz val="10"/>
        <rFont val="Arial"/>
        <family val="2"/>
      </rPr>
      <t xml:space="preserve"> Amount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</si>
</sst>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i/>
      <sz val="9"/>
      <color theme="1"/>
      <name val="Calibri"/>
      <family val="2"/>
      <scheme val="minor"/>
    </font>
    <font>
      <b/>
      <i/>
      <u/>
      <sz val="10"/>
      <color theme="0"/>
      <name val="Arial"/>
      <family val="2"/>
    </font>
    <font>
      <b/>
      <i/>
      <sz val="11"/>
      <color theme="4" tint="-0.499984740745262"/>
      <name val="Arial Narrow"/>
      <family val="2"/>
    </font>
    <font>
      <b/>
      <i/>
      <sz val="11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5" fillId="4" borderId="0" xfId="0" applyFont="1" applyFill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13" fillId="2" borderId="0" xfId="0" applyFont="1" applyFill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4" fillId="3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10" fillId="2" borderId="0" xfId="0" applyFont="1" applyFill="1" applyProtection="1">
      <protection locked="0"/>
    </xf>
    <xf numFmtId="9" fontId="4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10" fontId="10" fillId="0" borderId="1" xfId="1" applyNumberFormat="1" applyFont="1" applyFill="1" applyBorder="1" applyAlignment="1" applyProtection="1">
      <alignment horizontal="center" vertical="center"/>
      <protection locked="0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10" fontId="8" fillId="0" borderId="0" xfId="1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0" fontId="0" fillId="0" borderId="0" xfId="1" applyNumberFormat="1" applyFont="1" applyFill="1" applyProtection="1">
      <protection locked="0"/>
    </xf>
    <xf numFmtId="10" fontId="0" fillId="0" borderId="0" xfId="1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2" fontId="4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2" fontId="8" fillId="0" borderId="0" xfId="0" applyNumberFormat="1" applyFont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/>
      <protection locked="0"/>
    </xf>
    <xf numFmtId="0" fontId="11" fillId="2" borderId="0" xfId="0" applyFont="1" applyFill="1" applyProtection="1">
      <protection locked="0"/>
    </xf>
    <xf numFmtId="10" fontId="10" fillId="0" borderId="2" xfId="1" applyNumberFormat="1" applyFont="1" applyFill="1" applyBorder="1" applyAlignment="1" applyProtection="1">
      <alignment horizontal="center"/>
      <protection locked="0"/>
    </xf>
    <xf numFmtId="10" fontId="9" fillId="0" borderId="0" xfId="1" applyNumberFormat="1" applyFont="1" applyFill="1" applyBorder="1" applyAlignment="1" applyProtection="1">
      <alignment horizontal="center"/>
      <protection locked="0"/>
    </xf>
    <xf numFmtId="10" fontId="9" fillId="0" borderId="2" xfId="1" applyNumberFormat="1" applyFont="1" applyFill="1" applyBorder="1" applyAlignment="1" applyProtection="1">
      <alignment horizontal="center"/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0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0" fontId="0" fillId="0" borderId="0" xfId="1" applyNumberFormat="1" applyFont="1" applyProtection="1">
      <protection locked="0"/>
    </xf>
    <xf numFmtId="0" fontId="9" fillId="2" borderId="0" xfId="0" applyFont="1" applyFill="1" applyProtection="1">
      <protection locked="0"/>
    </xf>
    <xf numFmtId="10" fontId="8" fillId="0" borderId="2" xfId="1" applyNumberFormat="1" applyFont="1" applyFill="1" applyBorder="1" applyAlignment="1" applyProtection="1">
      <alignment horizontal="center"/>
      <protection locked="0"/>
    </xf>
    <xf numFmtId="1" fontId="10" fillId="0" borderId="2" xfId="0" applyNumberFormat="1" applyFont="1" applyBorder="1" applyAlignment="1" applyProtection="1">
      <alignment horizontal="center"/>
      <protection locked="0"/>
    </xf>
    <xf numFmtId="2" fontId="9" fillId="0" borderId="2" xfId="0" applyNumberFormat="1" applyFont="1" applyBorder="1" applyAlignment="1" applyProtection="1">
      <alignment horizontal="center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9" fontId="0" fillId="0" borderId="0" xfId="0" applyNumberFormat="1" applyProtection="1">
      <protection locked="0"/>
    </xf>
    <xf numFmtId="1" fontId="9" fillId="0" borderId="0" xfId="0" applyNumberFormat="1" applyFont="1" applyAlignment="1">
      <alignment horizontal="center"/>
    </xf>
    <xf numFmtId="10" fontId="1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10" fontId="2" fillId="0" borderId="0" xfId="1" applyNumberFormat="1" applyFont="1" applyAlignment="1" applyProtection="1">
      <alignment horizontal="center"/>
    </xf>
    <xf numFmtId="1" fontId="2" fillId="0" borderId="0" xfId="0" applyNumberFormat="1" applyFont="1" applyAlignment="1">
      <alignment horizontal="center"/>
    </xf>
    <xf numFmtId="10" fontId="2" fillId="0" borderId="0" xfId="1" applyNumberFormat="1" applyFont="1" applyFill="1" applyProtection="1"/>
    <xf numFmtId="164" fontId="2" fillId="0" borderId="0" xfId="0" applyNumberFormat="1" applyFont="1"/>
    <xf numFmtId="1" fontId="2" fillId="0" borderId="0" xfId="0" applyNumberFormat="1" applyFont="1"/>
    <xf numFmtId="2" fontId="2" fillId="0" borderId="0" xfId="0" applyNumberFormat="1" applyFont="1" applyAlignment="1">
      <alignment horizontal="center"/>
    </xf>
    <xf numFmtId="10" fontId="2" fillId="0" borderId="0" xfId="1" applyNumberFormat="1" applyFont="1" applyFill="1" applyAlignment="1" applyProtection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F80B-558B-4E77-BA3C-E6436A08324D}">
  <dimension ref="A2:K41"/>
  <sheetViews>
    <sheetView tabSelected="1" workbookViewId="0">
      <selection activeCell="B8" sqref="B7:B8"/>
    </sheetView>
  </sheetViews>
  <sheetFormatPr defaultRowHeight="15" x14ac:dyDescent="0.25"/>
  <cols>
    <col min="1" max="1" width="36.7109375" style="5" customWidth="1"/>
    <col min="2" max="2" width="10.140625" style="5" bestFit="1" customWidth="1"/>
    <col min="3" max="3" width="9.85546875" style="5" bestFit="1" customWidth="1"/>
    <col min="4" max="4" width="11.140625" style="5" customWidth="1"/>
    <col min="5" max="5" width="34.28515625" style="5" bestFit="1" customWidth="1"/>
    <col min="6" max="6" width="11.5703125" style="5" bestFit="1" customWidth="1"/>
    <col min="7" max="7" width="9.140625" style="5"/>
    <col min="8" max="8" width="11.28515625" style="5" customWidth="1"/>
    <col min="9" max="256" width="9.140625" style="5"/>
    <col min="257" max="257" width="9.5703125" style="5" customWidth="1"/>
    <col min="258" max="258" width="10.140625" style="5" bestFit="1" customWidth="1"/>
    <col min="259" max="259" width="9.85546875" style="5" bestFit="1" customWidth="1"/>
    <col min="260" max="260" width="11.140625" style="5" customWidth="1"/>
    <col min="261" max="263" width="9.140625" style="5"/>
    <col min="264" max="264" width="11.28515625" style="5" customWidth="1"/>
    <col min="265" max="512" width="9.140625" style="5"/>
    <col min="513" max="513" width="9.5703125" style="5" customWidth="1"/>
    <col min="514" max="514" width="10.140625" style="5" bestFit="1" customWidth="1"/>
    <col min="515" max="515" width="9.85546875" style="5" bestFit="1" customWidth="1"/>
    <col min="516" max="516" width="11.140625" style="5" customWidth="1"/>
    <col min="517" max="519" width="9.140625" style="5"/>
    <col min="520" max="520" width="11.28515625" style="5" customWidth="1"/>
    <col min="521" max="768" width="9.140625" style="5"/>
    <col min="769" max="769" width="9.5703125" style="5" customWidth="1"/>
    <col min="770" max="770" width="10.140625" style="5" bestFit="1" customWidth="1"/>
    <col min="771" max="771" width="9.85546875" style="5" bestFit="1" customWidth="1"/>
    <col min="772" max="772" width="11.140625" style="5" customWidth="1"/>
    <col min="773" max="775" width="9.140625" style="5"/>
    <col min="776" max="776" width="11.28515625" style="5" customWidth="1"/>
    <col min="777" max="1024" width="9.140625" style="5"/>
    <col min="1025" max="1025" width="9.5703125" style="5" customWidth="1"/>
    <col min="1026" max="1026" width="10.140625" style="5" bestFit="1" customWidth="1"/>
    <col min="1027" max="1027" width="9.85546875" style="5" bestFit="1" customWidth="1"/>
    <col min="1028" max="1028" width="11.140625" style="5" customWidth="1"/>
    <col min="1029" max="1031" width="9.140625" style="5"/>
    <col min="1032" max="1032" width="11.28515625" style="5" customWidth="1"/>
    <col min="1033" max="1280" width="9.140625" style="5"/>
    <col min="1281" max="1281" width="9.5703125" style="5" customWidth="1"/>
    <col min="1282" max="1282" width="10.140625" style="5" bestFit="1" customWidth="1"/>
    <col min="1283" max="1283" width="9.85546875" style="5" bestFit="1" customWidth="1"/>
    <col min="1284" max="1284" width="11.140625" style="5" customWidth="1"/>
    <col min="1285" max="1287" width="9.140625" style="5"/>
    <col min="1288" max="1288" width="11.28515625" style="5" customWidth="1"/>
    <col min="1289" max="1536" width="9.140625" style="5"/>
    <col min="1537" max="1537" width="9.5703125" style="5" customWidth="1"/>
    <col min="1538" max="1538" width="10.140625" style="5" bestFit="1" customWidth="1"/>
    <col min="1539" max="1539" width="9.85546875" style="5" bestFit="1" customWidth="1"/>
    <col min="1540" max="1540" width="11.140625" style="5" customWidth="1"/>
    <col min="1541" max="1543" width="9.140625" style="5"/>
    <col min="1544" max="1544" width="11.28515625" style="5" customWidth="1"/>
    <col min="1545" max="1792" width="9.140625" style="5"/>
    <col min="1793" max="1793" width="9.5703125" style="5" customWidth="1"/>
    <col min="1794" max="1794" width="10.140625" style="5" bestFit="1" customWidth="1"/>
    <col min="1795" max="1795" width="9.85546875" style="5" bestFit="1" customWidth="1"/>
    <col min="1796" max="1796" width="11.140625" style="5" customWidth="1"/>
    <col min="1797" max="1799" width="9.140625" style="5"/>
    <col min="1800" max="1800" width="11.28515625" style="5" customWidth="1"/>
    <col min="1801" max="2048" width="9.140625" style="5"/>
    <col min="2049" max="2049" width="9.5703125" style="5" customWidth="1"/>
    <col min="2050" max="2050" width="10.140625" style="5" bestFit="1" customWidth="1"/>
    <col min="2051" max="2051" width="9.85546875" style="5" bestFit="1" customWidth="1"/>
    <col min="2052" max="2052" width="11.140625" style="5" customWidth="1"/>
    <col min="2053" max="2055" width="9.140625" style="5"/>
    <col min="2056" max="2056" width="11.28515625" style="5" customWidth="1"/>
    <col min="2057" max="2304" width="9.140625" style="5"/>
    <col min="2305" max="2305" width="9.5703125" style="5" customWidth="1"/>
    <col min="2306" max="2306" width="10.140625" style="5" bestFit="1" customWidth="1"/>
    <col min="2307" max="2307" width="9.85546875" style="5" bestFit="1" customWidth="1"/>
    <col min="2308" max="2308" width="11.140625" style="5" customWidth="1"/>
    <col min="2309" max="2311" width="9.140625" style="5"/>
    <col min="2312" max="2312" width="11.28515625" style="5" customWidth="1"/>
    <col min="2313" max="2560" width="9.140625" style="5"/>
    <col min="2561" max="2561" width="9.5703125" style="5" customWidth="1"/>
    <col min="2562" max="2562" width="10.140625" style="5" bestFit="1" customWidth="1"/>
    <col min="2563" max="2563" width="9.85546875" style="5" bestFit="1" customWidth="1"/>
    <col min="2564" max="2564" width="11.140625" style="5" customWidth="1"/>
    <col min="2565" max="2567" width="9.140625" style="5"/>
    <col min="2568" max="2568" width="11.28515625" style="5" customWidth="1"/>
    <col min="2569" max="2816" width="9.140625" style="5"/>
    <col min="2817" max="2817" width="9.5703125" style="5" customWidth="1"/>
    <col min="2818" max="2818" width="10.140625" style="5" bestFit="1" customWidth="1"/>
    <col min="2819" max="2819" width="9.85546875" style="5" bestFit="1" customWidth="1"/>
    <col min="2820" max="2820" width="11.140625" style="5" customWidth="1"/>
    <col min="2821" max="2823" width="9.140625" style="5"/>
    <col min="2824" max="2824" width="11.28515625" style="5" customWidth="1"/>
    <col min="2825" max="3072" width="9.140625" style="5"/>
    <col min="3073" max="3073" width="9.5703125" style="5" customWidth="1"/>
    <col min="3074" max="3074" width="10.140625" style="5" bestFit="1" customWidth="1"/>
    <col min="3075" max="3075" width="9.85546875" style="5" bestFit="1" customWidth="1"/>
    <col min="3076" max="3076" width="11.140625" style="5" customWidth="1"/>
    <col min="3077" max="3079" width="9.140625" style="5"/>
    <col min="3080" max="3080" width="11.28515625" style="5" customWidth="1"/>
    <col min="3081" max="3328" width="9.140625" style="5"/>
    <col min="3329" max="3329" width="9.5703125" style="5" customWidth="1"/>
    <col min="3330" max="3330" width="10.140625" style="5" bestFit="1" customWidth="1"/>
    <col min="3331" max="3331" width="9.85546875" style="5" bestFit="1" customWidth="1"/>
    <col min="3332" max="3332" width="11.140625" style="5" customWidth="1"/>
    <col min="3333" max="3335" width="9.140625" style="5"/>
    <col min="3336" max="3336" width="11.28515625" style="5" customWidth="1"/>
    <col min="3337" max="3584" width="9.140625" style="5"/>
    <col min="3585" max="3585" width="9.5703125" style="5" customWidth="1"/>
    <col min="3586" max="3586" width="10.140625" style="5" bestFit="1" customWidth="1"/>
    <col min="3587" max="3587" width="9.85546875" style="5" bestFit="1" customWidth="1"/>
    <col min="3588" max="3588" width="11.140625" style="5" customWidth="1"/>
    <col min="3589" max="3591" width="9.140625" style="5"/>
    <col min="3592" max="3592" width="11.28515625" style="5" customWidth="1"/>
    <col min="3593" max="3840" width="9.140625" style="5"/>
    <col min="3841" max="3841" width="9.5703125" style="5" customWidth="1"/>
    <col min="3842" max="3842" width="10.140625" style="5" bestFit="1" customWidth="1"/>
    <col min="3843" max="3843" width="9.85546875" style="5" bestFit="1" customWidth="1"/>
    <col min="3844" max="3844" width="11.140625" style="5" customWidth="1"/>
    <col min="3845" max="3847" width="9.140625" style="5"/>
    <col min="3848" max="3848" width="11.28515625" style="5" customWidth="1"/>
    <col min="3849" max="4096" width="9.140625" style="5"/>
    <col min="4097" max="4097" width="9.5703125" style="5" customWidth="1"/>
    <col min="4098" max="4098" width="10.140625" style="5" bestFit="1" customWidth="1"/>
    <col min="4099" max="4099" width="9.85546875" style="5" bestFit="1" customWidth="1"/>
    <col min="4100" max="4100" width="11.140625" style="5" customWidth="1"/>
    <col min="4101" max="4103" width="9.140625" style="5"/>
    <col min="4104" max="4104" width="11.28515625" style="5" customWidth="1"/>
    <col min="4105" max="4352" width="9.140625" style="5"/>
    <col min="4353" max="4353" width="9.5703125" style="5" customWidth="1"/>
    <col min="4354" max="4354" width="10.140625" style="5" bestFit="1" customWidth="1"/>
    <col min="4355" max="4355" width="9.85546875" style="5" bestFit="1" customWidth="1"/>
    <col min="4356" max="4356" width="11.140625" style="5" customWidth="1"/>
    <col min="4357" max="4359" width="9.140625" style="5"/>
    <col min="4360" max="4360" width="11.28515625" style="5" customWidth="1"/>
    <col min="4361" max="4608" width="9.140625" style="5"/>
    <col min="4609" max="4609" width="9.5703125" style="5" customWidth="1"/>
    <col min="4610" max="4610" width="10.140625" style="5" bestFit="1" customWidth="1"/>
    <col min="4611" max="4611" width="9.85546875" style="5" bestFit="1" customWidth="1"/>
    <col min="4612" max="4612" width="11.140625" style="5" customWidth="1"/>
    <col min="4613" max="4615" width="9.140625" style="5"/>
    <col min="4616" max="4616" width="11.28515625" style="5" customWidth="1"/>
    <col min="4617" max="4864" width="9.140625" style="5"/>
    <col min="4865" max="4865" width="9.5703125" style="5" customWidth="1"/>
    <col min="4866" max="4866" width="10.140625" style="5" bestFit="1" customWidth="1"/>
    <col min="4867" max="4867" width="9.85546875" style="5" bestFit="1" customWidth="1"/>
    <col min="4868" max="4868" width="11.140625" style="5" customWidth="1"/>
    <col min="4869" max="4871" width="9.140625" style="5"/>
    <col min="4872" max="4872" width="11.28515625" style="5" customWidth="1"/>
    <col min="4873" max="5120" width="9.140625" style="5"/>
    <col min="5121" max="5121" width="9.5703125" style="5" customWidth="1"/>
    <col min="5122" max="5122" width="10.140625" style="5" bestFit="1" customWidth="1"/>
    <col min="5123" max="5123" width="9.85546875" style="5" bestFit="1" customWidth="1"/>
    <col min="5124" max="5124" width="11.140625" style="5" customWidth="1"/>
    <col min="5125" max="5127" width="9.140625" style="5"/>
    <col min="5128" max="5128" width="11.28515625" style="5" customWidth="1"/>
    <col min="5129" max="5376" width="9.140625" style="5"/>
    <col min="5377" max="5377" width="9.5703125" style="5" customWidth="1"/>
    <col min="5378" max="5378" width="10.140625" style="5" bestFit="1" customWidth="1"/>
    <col min="5379" max="5379" width="9.85546875" style="5" bestFit="1" customWidth="1"/>
    <col min="5380" max="5380" width="11.140625" style="5" customWidth="1"/>
    <col min="5381" max="5383" width="9.140625" style="5"/>
    <col min="5384" max="5384" width="11.28515625" style="5" customWidth="1"/>
    <col min="5385" max="5632" width="9.140625" style="5"/>
    <col min="5633" max="5633" width="9.5703125" style="5" customWidth="1"/>
    <col min="5634" max="5634" width="10.140625" style="5" bestFit="1" customWidth="1"/>
    <col min="5635" max="5635" width="9.85546875" style="5" bestFit="1" customWidth="1"/>
    <col min="5636" max="5636" width="11.140625" style="5" customWidth="1"/>
    <col min="5637" max="5639" width="9.140625" style="5"/>
    <col min="5640" max="5640" width="11.28515625" style="5" customWidth="1"/>
    <col min="5641" max="5888" width="9.140625" style="5"/>
    <col min="5889" max="5889" width="9.5703125" style="5" customWidth="1"/>
    <col min="5890" max="5890" width="10.140625" style="5" bestFit="1" customWidth="1"/>
    <col min="5891" max="5891" width="9.85546875" style="5" bestFit="1" customWidth="1"/>
    <col min="5892" max="5892" width="11.140625" style="5" customWidth="1"/>
    <col min="5893" max="5895" width="9.140625" style="5"/>
    <col min="5896" max="5896" width="11.28515625" style="5" customWidth="1"/>
    <col min="5897" max="6144" width="9.140625" style="5"/>
    <col min="6145" max="6145" width="9.5703125" style="5" customWidth="1"/>
    <col min="6146" max="6146" width="10.140625" style="5" bestFit="1" customWidth="1"/>
    <col min="6147" max="6147" width="9.85546875" style="5" bestFit="1" customWidth="1"/>
    <col min="6148" max="6148" width="11.140625" style="5" customWidth="1"/>
    <col min="6149" max="6151" width="9.140625" style="5"/>
    <col min="6152" max="6152" width="11.28515625" style="5" customWidth="1"/>
    <col min="6153" max="6400" width="9.140625" style="5"/>
    <col min="6401" max="6401" width="9.5703125" style="5" customWidth="1"/>
    <col min="6402" max="6402" width="10.140625" style="5" bestFit="1" customWidth="1"/>
    <col min="6403" max="6403" width="9.85546875" style="5" bestFit="1" customWidth="1"/>
    <col min="6404" max="6404" width="11.140625" style="5" customWidth="1"/>
    <col min="6405" max="6407" width="9.140625" style="5"/>
    <col min="6408" max="6408" width="11.28515625" style="5" customWidth="1"/>
    <col min="6409" max="6656" width="9.140625" style="5"/>
    <col min="6657" max="6657" width="9.5703125" style="5" customWidth="1"/>
    <col min="6658" max="6658" width="10.140625" style="5" bestFit="1" customWidth="1"/>
    <col min="6659" max="6659" width="9.85546875" style="5" bestFit="1" customWidth="1"/>
    <col min="6660" max="6660" width="11.140625" style="5" customWidth="1"/>
    <col min="6661" max="6663" width="9.140625" style="5"/>
    <col min="6664" max="6664" width="11.28515625" style="5" customWidth="1"/>
    <col min="6665" max="6912" width="9.140625" style="5"/>
    <col min="6913" max="6913" width="9.5703125" style="5" customWidth="1"/>
    <col min="6914" max="6914" width="10.140625" style="5" bestFit="1" customWidth="1"/>
    <col min="6915" max="6915" width="9.85546875" style="5" bestFit="1" customWidth="1"/>
    <col min="6916" max="6916" width="11.140625" style="5" customWidth="1"/>
    <col min="6917" max="6919" width="9.140625" style="5"/>
    <col min="6920" max="6920" width="11.28515625" style="5" customWidth="1"/>
    <col min="6921" max="7168" width="9.140625" style="5"/>
    <col min="7169" max="7169" width="9.5703125" style="5" customWidth="1"/>
    <col min="7170" max="7170" width="10.140625" style="5" bestFit="1" customWidth="1"/>
    <col min="7171" max="7171" width="9.85546875" style="5" bestFit="1" customWidth="1"/>
    <col min="7172" max="7172" width="11.140625" style="5" customWidth="1"/>
    <col min="7173" max="7175" width="9.140625" style="5"/>
    <col min="7176" max="7176" width="11.28515625" style="5" customWidth="1"/>
    <col min="7177" max="7424" width="9.140625" style="5"/>
    <col min="7425" max="7425" width="9.5703125" style="5" customWidth="1"/>
    <col min="7426" max="7426" width="10.140625" style="5" bestFit="1" customWidth="1"/>
    <col min="7427" max="7427" width="9.85546875" style="5" bestFit="1" customWidth="1"/>
    <col min="7428" max="7428" width="11.140625" style="5" customWidth="1"/>
    <col min="7429" max="7431" width="9.140625" style="5"/>
    <col min="7432" max="7432" width="11.28515625" style="5" customWidth="1"/>
    <col min="7433" max="7680" width="9.140625" style="5"/>
    <col min="7681" max="7681" width="9.5703125" style="5" customWidth="1"/>
    <col min="7682" max="7682" width="10.140625" style="5" bestFit="1" customWidth="1"/>
    <col min="7683" max="7683" width="9.85546875" style="5" bestFit="1" customWidth="1"/>
    <col min="7684" max="7684" width="11.140625" style="5" customWidth="1"/>
    <col min="7685" max="7687" width="9.140625" style="5"/>
    <col min="7688" max="7688" width="11.28515625" style="5" customWidth="1"/>
    <col min="7689" max="7936" width="9.140625" style="5"/>
    <col min="7937" max="7937" width="9.5703125" style="5" customWidth="1"/>
    <col min="7938" max="7938" width="10.140625" style="5" bestFit="1" customWidth="1"/>
    <col min="7939" max="7939" width="9.85546875" style="5" bestFit="1" customWidth="1"/>
    <col min="7940" max="7940" width="11.140625" style="5" customWidth="1"/>
    <col min="7941" max="7943" width="9.140625" style="5"/>
    <col min="7944" max="7944" width="11.28515625" style="5" customWidth="1"/>
    <col min="7945" max="8192" width="9.140625" style="5"/>
    <col min="8193" max="8193" width="9.5703125" style="5" customWidth="1"/>
    <col min="8194" max="8194" width="10.140625" style="5" bestFit="1" customWidth="1"/>
    <col min="8195" max="8195" width="9.85546875" style="5" bestFit="1" customWidth="1"/>
    <col min="8196" max="8196" width="11.140625" style="5" customWidth="1"/>
    <col min="8197" max="8199" width="9.140625" style="5"/>
    <col min="8200" max="8200" width="11.28515625" style="5" customWidth="1"/>
    <col min="8201" max="8448" width="9.140625" style="5"/>
    <col min="8449" max="8449" width="9.5703125" style="5" customWidth="1"/>
    <col min="8450" max="8450" width="10.140625" style="5" bestFit="1" customWidth="1"/>
    <col min="8451" max="8451" width="9.85546875" style="5" bestFit="1" customWidth="1"/>
    <col min="8452" max="8452" width="11.140625" style="5" customWidth="1"/>
    <col min="8453" max="8455" width="9.140625" style="5"/>
    <col min="8456" max="8456" width="11.28515625" style="5" customWidth="1"/>
    <col min="8457" max="8704" width="9.140625" style="5"/>
    <col min="8705" max="8705" width="9.5703125" style="5" customWidth="1"/>
    <col min="8706" max="8706" width="10.140625" style="5" bestFit="1" customWidth="1"/>
    <col min="8707" max="8707" width="9.85546875" style="5" bestFit="1" customWidth="1"/>
    <col min="8708" max="8708" width="11.140625" style="5" customWidth="1"/>
    <col min="8709" max="8711" width="9.140625" style="5"/>
    <col min="8712" max="8712" width="11.28515625" style="5" customWidth="1"/>
    <col min="8713" max="8960" width="9.140625" style="5"/>
    <col min="8961" max="8961" width="9.5703125" style="5" customWidth="1"/>
    <col min="8962" max="8962" width="10.140625" style="5" bestFit="1" customWidth="1"/>
    <col min="8963" max="8963" width="9.85546875" style="5" bestFit="1" customWidth="1"/>
    <col min="8964" max="8964" width="11.140625" style="5" customWidth="1"/>
    <col min="8965" max="8967" width="9.140625" style="5"/>
    <col min="8968" max="8968" width="11.28515625" style="5" customWidth="1"/>
    <col min="8969" max="9216" width="9.140625" style="5"/>
    <col min="9217" max="9217" width="9.5703125" style="5" customWidth="1"/>
    <col min="9218" max="9218" width="10.140625" style="5" bestFit="1" customWidth="1"/>
    <col min="9219" max="9219" width="9.85546875" style="5" bestFit="1" customWidth="1"/>
    <col min="9220" max="9220" width="11.140625" style="5" customWidth="1"/>
    <col min="9221" max="9223" width="9.140625" style="5"/>
    <col min="9224" max="9224" width="11.28515625" style="5" customWidth="1"/>
    <col min="9225" max="9472" width="9.140625" style="5"/>
    <col min="9473" max="9473" width="9.5703125" style="5" customWidth="1"/>
    <col min="9474" max="9474" width="10.140625" style="5" bestFit="1" customWidth="1"/>
    <col min="9475" max="9475" width="9.85546875" style="5" bestFit="1" customWidth="1"/>
    <col min="9476" max="9476" width="11.140625" style="5" customWidth="1"/>
    <col min="9477" max="9479" width="9.140625" style="5"/>
    <col min="9480" max="9480" width="11.28515625" style="5" customWidth="1"/>
    <col min="9481" max="9728" width="9.140625" style="5"/>
    <col min="9729" max="9729" width="9.5703125" style="5" customWidth="1"/>
    <col min="9730" max="9730" width="10.140625" style="5" bestFit="1" customWidth="1"/>
    <col min="9731" max="9731" width="9.85546875" style="5" bestFit="1" customWidth="1"/>
    <col min="9732" max="9732" width="11.140625" style="5" customWidth="1"/>
    <col min="9733" max="9735" width="9.140625" style="5"/>
    <col min="9736" max="9736" width="11.28515625" style="5" customWidth="1"/>
    <col min="9737" max="9984" width="9.140625" style="5"/>
    <col min="9985" max="9985" width="9.5703125" style="5" customWidth="1"/>
    <col min="9986" max="9986" width="10.140625" style="5" bestFit="1" customWidth="1"/>
    <col min="9987" max="9987" width="9.85546875" style="5" bestFit="1" customWidth="1"/>
    <col min="9988" max="9988" width="11.140625" style="5" customWidth="1"/>
    <col min="9989" max="9991" width="9.140625" style="5"/>
    <col min="9992" max="9992" width="11.28515625" style="5" customWidth="1"/>
    <col min="9993" max="10240" width="9.140625" style="5"/>
    <col min="10241" max="10241" width="9.5703125" style="5" customWidth="1"/>
    <col min="10242" max="10242" width="10.140625" style="5" bestFit="1" customWidth="1"/>
    <col min="10243" max="10243" width="9.85546875" style="5" bestFit="1" customWidth="1"/>
    <col min="10244" max="10244" width="11.140625" style="5" customWidth="1"/>
    <col min="10245" max="10247" width="9.140625" style="5"/>
    <col min="10248" max="10248" width="11.28515625" style="5" customWidth="1"/>
    <col min="10249" max="10496" width="9.140625" style="5"/>
    <col min="10497" max="10497" width="9.5703125" style="5" customWidth="1"/>
    <col min="10498" max="10498" width="10.140625" style="5" bestFit="1" customWidth="1"/>
    <col min="10499" max="10499" width="9.85546875" style="5" bestFit="1" customWidth="1"/>
    <col min="10500" max="10500" width="11.140625" style="5" customWidth="1"/>
    <col min="10501" max="10503" width="9.140625" style="5"/>
    <col min="10504" max="10504" width="11.28515625" style="5" customWidth="1"/>
    <col min="10505" max="10752" width="9.140625" style="5"/>
    <col min="10753" max="10753" width="9.5703125" style="5" customWidth="1"/>
    <col min="10754" max="10754" width="10.140625" style="5" bestFit="1" customWidth="1"/>
    <col min="10755" max="10755" width="9.85546875" style="5" bestFit="1" customWidth="1"/>
    <col min="10756" max="10756" width="11.140625" style="5" customWidth="1"/>
    <col min="10757" max="10759" width="9.140625" style="5"/>
    <col min="10760" max="10760" width="11.28515625" style="5" customWidth="1"/>
    <col min="10761" max="11008" width="9.140625" style="5"/>
    <col min="11009" max="11009" width="9.5703125" style="5" customWidth="1"/>
    <col min="11010" max="11010" width="10.140625" style="5" bestFit="1" customWidth="1"/>
    <col min="11011" max="11011" width="9.85546875" style="5" bestFit="1" customWidth="1"/>
    <col min="11012" max="11012" width="11.140625" style="5" customWidth="1"/>
    <col min="11013" max="11015" width="9.140625" style="5"/>
    <col min="11016" max="11016" width="11.28515625" style="5" customWidth="1"/>
    <col min="11017" max="11264" width="9.140625" style="5"/>
    <col min="11265" max="11265" width="9.5703125" style="5" customWidth="1"/>
    <col min="11266" max="11266" width="10.140625" style="5" bestFit="1" customWidth="1"/>
    <col min="11267" max="11267" width="9.85546875" style="5" bestFit="1" customWidth="1"/>
    <col min="11268" max="11268" width="11.140625" style="5" customWidth="1"/>
    <col min="11269" max="11271" width="9.140625" style="5"/>
    <col min="11272" max="11272" width="11.28515625" style="5" customWidth="1"/>
    <col min="11273" max="11520" width="9.140625" style="5"/>
    <col min="11521" max="11521" width="9.5703125" style="5" customWidth="1"/>
    <col min="11522" max="11522" width="10.140625" style="5" bestFit="1" customWidth="1"/>
    <col min="11523" max="11523" width="9.85546875" style="5" bestFit="1" customWidth="1"/>
    <col min="11524" max="11524" width="11.140625" style="5" customWidth="1"/>
    <col min="11525" max="11527" width="9.140625" style="5"/>
    <col min="11528" max="11528" width="11.28515625" style="5" customWidth="1"/>
    <col min="11529" max="11776" width="9.140625" style="5"/>
    <col min="11777" max="11777" width="9.5703125" style="5" customWidth="1"/>
    <col min="11778" max="11778" width="10.140625" style="5" bestFit="1" customWidth="1"/>
    <col min="11779" max="11779" width="9.85546875" style="5" bestFit="1" customWidth="1"/>
    <col min="11780" max="11780" width="11.140625" style="5" customWidth="1"/>
    <col min="11781" max="11783" width="9.140625" style="5"/>
    <col min="11784" max="11784" width="11.28515625" style="5" customWidth="1"/>
    <col min="11785" max="12032" width="9.140625" style="5"/>
    <col min="12033" max="12033" width="9.5703125" style="5" customWidth="1"/>
    <col min="12034" max="12034" width="10.140625" style="5" bestFit="1" customWidth="1"/>
    <col min="12035" max="12035" width="9.85546875" style="5" bestFit="1" customWidth="1"/>
    <col min="12036" max="12036" width="11.140625" style="5" customWidth="1"/>
    <col min="12037" max="12039" width="9.140625" style="5"/>
    <col min="12040" max="12040" width="11.28515625" style="5" customWidth="1"/>
    <col min="12041" max="12288" width="9.140625" style="5"/>
    <col min="12289" max="12289" width="9.5703125" style="5" customWidth="1"/>
    <col min="12290" max="12290" width="10.140625" style="5" bestFit="1" customWidth="1"/>
    <col min="12291" max="12291" width="9.85546875" style="5" bestFit="1" customWidth="1"/>
    <col min="12292" max="12292" width="11.140625" style="5" customWidth="1"/>
    <col min="12293" max="12295" width="9.140625" style="5"/>
    <col min="12296" max="12296" width="11.28515625" style="5" customWidth="1"/>
    <col min="12297" max="12544" width="9.140625" style="5"/>
    <col min="12545" max="12545" width="9.5703125" style="5" customWidth="1"/>
    <col min="12546" max="12546" width="10.140625" style="5" bestFit="1" customWidth="1"/>
    <col min="12547" max="12547" width="9.85546875" style="5" bestFit="1" customWidth="1"/>
    <col min="12548" max="12548" width="11.140625" style="5" customWidth="1"/>
    <col min="12549" max="12551" width="9.140625" style="5"/>
    <col min="12552" max="12552" width="11.28515625" style="5" customWidth="1"/>
    <col min="12553" max="12800" width="9.140625" style="5"/>
    <col min="12801" max="12801" width="9.5703125" style="5" customWidth="1"/>
    <col min="12802" max="12802" width="10.140625" style="5" bestFit="1" customWidth="1"/>
    <col min="12803" max="12803" width="9.85546875" style="5" bestFit="1" customWidth="1"/>
    <col min="12804" max="12804" width="11.140625" style="5" customWidth="1"/>
    <col min="12805" max="12807" width="9.140625" style="5"/>
    <col min="12808" max="12808" width="11.28515625" style="5" customWidth="1"/>
    <col min="12809" max="13056" width="9.140625" style="5"/>
    <col min="13057" max="13057" width="9.5703125" style="5" customWidth="1"/>
    <col min="13058" max="13058" width="10.140625" style="5" bestFit="1" customWidth="1"/>
    <col min="13059" max="13059" width="9.85546875" style="5" bestFit="1" customWidth="1"/>
    <col min="13060" max="13060" width="11.140625" style="5" customWidth="1"/>
    <col min="13061" max="13063" width="9.140625" style="5"/>
    <col min="13064" max="13064" width="11.28515625" style="5" customWidth="1"/>
    <col min="13065" max="13312" width="9.140625" style="5"/>
    <col min="13313" max="13313" width="9.5703125" style="5" customWidth="1"/>
    <col min="13314" max="13314" width="10.140625" style="5" bestFit="1" customWidth="1"/>
    <col min="13315" max="13315" width="9.85546875" style="5" bestFit="1" customWidth="1"/>
    <col min="13316" max="13316" width="11.140625" style="5" customWidth="1"/>
    <col min="13317" max="13319" width="9.140625" style="5"/>
    <col min="13320" max="13320" width="11.28515625" style="5" customWidth="1"/>
    <col min="13321" max="13568" width="9.140625" style="5"/>
    <col min="13569" max="13569" width="9.5703125" style="5" customWidth="1"/>
    <col min="13570" max="13570" width="10.140625" style="5" bestFit="1" customWidth="1"/>
    <col min="13571" max="13571" width="9.85546875" style="5" bestFit="1" customWidth="1"/>
    <col min="13572" max="13572" width="11.140625" style="5" customWidth="1"/>
    <col min="13573" max="13575" width="9.140625" style="5"/>
    <col min="13576" max="13576" width="11.28515625" style="5" customWidth="1"/>
    <col min="13577" max="13824" width="9.140625" style="5"/>
    <col min="13825" max="13825" width="9.5703125" style="5" customWidth="1"/>
    <col min="13826" max="13826" width="10.140625" style="5" bestFit="1" customWidth="1"/>
    <col min="13827" max="13827" width="9.85546875" style="5" bestFit="1" customWidth="1"/>
    <col min="13828" max="13828" width="11.140625" style="5" customWidth="1"/>
    <col min="13829" max="13831" width="9.140625" style="5"/>
    <col min="13832" max="13832" width="11.28515625" style="5" customWidth="1"/>
    <col min="13833" max="14080" width="9.140625" style="5"/>
    <col min="14081" max="14081" width="9.5703125" style="5" customWidth="1"/>
    <col min="14082" max="14082" width="10.140625" style="5" bestFit="1" customWidth="1"/>
    <col min="14083" max="14083" width="9.85546875" style="5" bestFit="1" customWidth="1"/>
    <col min="14084" max="14084" width="11.140625" style="5" customWidth="1"/>
    <col min="14085" max="14087" width="9.140625" style="5"/>
    <col min="14088" max="14088" width="11.28515625" style="5" customWidth="1"/>
    <col min="14089" max="14336" width="9.140625" style="5"/>
    <col min="14337" max="14337" width="9.5703125" style="5" customWidth="1"/>
    <col min="14338" max="14338" width="10.140625" style="5" bestFit="1" customWidth="1"/>
    <col min="14339" max="14339" width="9.85546875" style="5" bestFit="1" customWidth="1"/>
    <col min="14340" max="14340" width="11.140625" style="5" customWidth="1"/>
    <col min="14341" max="14343" width="9.140625" style="5"/>
    <col min="14344" max="14344" width="11.28515625" style="5" customWidth="1"/>
    <col min="14345" max="14592" width="9.140625" style="5"/>
    <col min="14593" max="14593" width="9.5703125" style="5" customWidth="1"/>
    <col min="14594" max="14594" width="10.140625" style="5" bestFit="1" customWidth="1"/>
    <col min="14595" max="14595" width="9.85546875" style="5" bestFit="1" customWidth="1"/>
    <col min="14596" max="14596" width="11.140625" style="5" customWidth="1"/>
    <col min="14597" max="14599" width="9.140625" style="5"/>
    <col min="14600" max="14600" width="11.28515625" style="5" customWidth="1"/>
    <col min="14601" max="14848" width="9.140625" style="5"/>
    <col min="14849" max="14849" width="9.5703125" style="5" customWidth="1"/>
    <col min="14850" max="14850" width="10.140625" style="5" bestFit="1" customWidth="1"/>
    <col min="14851" max="14851" width="9.85546875" style="5" bestFit="1" customWidth="1"/>
    <col min="14852" max="14852" width="11.140625" style="5" customWidth="1"/>
    <col min="14853" max="14855" width="9.140625" style="5"/>
    <col min="14856" max="14856" width="11.28515625" style="5" customWidth="1"/>
    <col min="14857" max="15104" width="9.140625" style="5"/>
    <col min="15105" max="15105" width="9.5703125" style="5" customWidth="1"/>
    <col min="15106" max="15106" width="10.140625" style="5" bestFit="1" customWidth="1"/>
    <col min="15107" max="15107" width="9.85546875" style="5" bestFit="1" customWidth="1"/>
    <col min="15108" max="15108" width="11.140625" style="5" customWidth="1"/>
    <col min="15109" max="15111" width="9.140625" style="5"/>
    <col min="15112" max="15112" width="11.28515625" style="5" customWidth="1"/>
    <col min="15113" max="15360" width="9.140625" style="5"/>
    <col min="15361" max="15361" width="9.5703125" style="5" customWidth="1"/>
    <col min="15362" max="15362" width="10.140625" style="5" bestFit="1" customWidth="1"/>
    <col min="15363" max="15363" width="9.85546875" style="5" bestFit="1" customWidth="1"/>
    <col min="15364" max="15364" width="11.140625" style="5" customWidth="1"/>
    <col min="15365" max="15367" width="9.140625" style="5"/>
    <col min="15368" max="15368" width="11.28515625" style="5" customWidth="1"/>
    <col min="15369" max="15616" width="9.140625" style="5"/>
    <col min="15617" max="15617" width="9.5703125" style="5" customWidth="1"/>
    <col min="15618" max="15618" width="10.140625" style="5" bestFit="1" customWidth="1"/>
    <col min="15619" max="15619" width="9.85546875" style="5" bestFit="1" customWidth="1"/>
    <col min="15620" max="15620" width="11.140625" style="5" customWidth="1"/>
    <col min="15621" max="15623" width="9.140625" style="5"/>
    <col min="15624" max="15624" width="11.28515625" style="5" customWidth="1"/>
    <col min="15625" max="15872" width="9.140625" style="5"/>
    <col min="15873" max="15873" width="9.5703125" style="5" customWidth="1"/>
    <col min="15874" max="15874" width="10.140625" style="5" bestFit="1" customWidth="1"/>
    <col min="15875" max="15875" width="9.85546875" style="5" bestFit="1" customWidth="1"/>
    <col min="15876" max="15876" width="11.140625" style="5" customWidth="1"/>
    <col min="15877" max="15879" width="9.140625" style="5"/>
    <col min="15880" max="15880" width="11.28515625" style="5" customWidth="1"/>
    <col min="15881" max="16128" width="9.140625" style="5"/>
    <col min="16129" max="16129" width="9.5703125" style="5" customWidth="1"/>
    <col min="16130" max="16130" width="10.140625" style="5" bestFit="1" customWidth="1"/>
    <col min="16131" max="16131" width="9.85546875" style="5" bestFit="1" customWidth="1"/>
    <col min="16132" max="16132" width="11.140625" style="5" customWidth="1"/>
    <col min="16133" max="16135" width="9.140625" style="5"/>
    <col min="16136" max="16136" width="11.28515625" style="5" customWidth="1"/>
    <col min="16137" max="16384" width="9.140625" style="5"/>
  </cols>
  <sheetData>
    <row r="2" spans="1:11" ht="33" x14ac:dyDescent="0.3">
      <c r="A2" s="1" t="s">
        <v>20</v>
      </c>
      <c r="B2" s="2"/>
      <c r="C2" s="3"/>
      <c r="D2" s="4"/>
      <c r="E2" s="4"/>
    </row>
    <row r="3" spans="1:11" x14ac:dyDescent="0.25">
      <c r="A3" s="6" t="s">
        <v>0</v>
      </c>
    </row>
    <row r="4" spans="1:11" x14ac:dyDescent="0.25">
      <c r="A4" s="7"/>
    </row>
    <row r="5" spans="1:11" ht="15" customHeight="1" x14ac:dyDescent="0.25">
      <c r="A5" s="8" t="s">
        <v>1</v>
      </c>
      <c r="E5" s="8" t="s">
        <v>2</v>
      </c>
      <c r="K5" s="9">
        <v>10</v>
      </c>
    </row>
    <row r="6" spans="1:11" ht="15.75" thickBot="1" x14ac:dyDescent="0.3">
      <c r="A6" s="10" t="s">
        <v>21</v>
      </c>
      <c r="E6" s="10" t="s">
        <v>24</v>
      </c>
      <c r="K6" s="11">
        <v>7.0000000000000007E-2</v>
      </c>
    </row>
    <row r="7" spans="1:11" x14ac:dyDescent="0.25">
      <c r="A7" s="12" t="s">
        <v>3</v>
      </c>
      <c r="B7" s="13">
        <v>7.9799999999999996E-2</v>
      </c>
      <c r="D7" s="14"/>
      <c r="E7" s="12" t="s">
        <v>3</v>
      </c>
      <c r="F7" s="13">
        <v>0.12</v>
      </c>
      <c r="H7" s="15"/>
      <c r="K7" s="9">
        <f>+K6*K5</f>
        <v>0.70000000000000007</v>
      </c>
    </row>
    <row r="8" spans="1:11" x14ac:dyDescent="0.25">
      <c r="A8" s="12" t="s">
        <v>4</v>
      </c>
      <c r="B8" s="16">
        <v>6200</v>
      </c>
      <c r="D8" s="17"/>
      <c r="E8" s="12" t="s">
        <v>4</v>
      </c>
      <c r="F8" s="16">
        <v>30000</v>
      </c>
      <c r="H8" s="17"/>
    </row>
    <row r="9" spans="1:11" x14ac:dyDescent="0.25">
      <c r="A9" s="12" t="s">
        <v>5</v>
      </c>
      <c r="B9" s="16">
        <v>12</v>
      </c>
      <c r="D9" s="17"/>
      <c r="E9" s="12" t="s">
        <v>5</v>
      </c>
      <c r="F9" s="16">
        <v>12</v>
      </c>
      <c r="H9" s="17"/>
    </row>
    <row r="10" spans="1:11" ht="15.75" thickBot="1" x14ac:dyDescent="0.3">
      <c r="A10" s="12" t="s">
        <v>6</v>
      </c>
      <c r="B10" s="18">
        <v>5</v>
      </c>
      <c r="D10" s="17"/>
      <c r="E10" s="12" t="s">
        <v>6</v>
      </c>
      <c r="F10" s="18">
        <v>1</v>
      </c>
      <c r="H10" s="17"/>
    </row>
    <row r="11" spans="1:11" x14ac:dyDescent="0.25">
      <c r="A11" s="12" t="s">
        <v>7</v>
      </c>
      <c r="B11" s="19" t="s">
        <v>8</v>
      </c>
      <c r="D11" s="17"/>
      <c r="E11" s="12" t="s">
        <v>7</v>
      </c>
      <c r="F11" s="19" t="s">
        <v>19</v>
      </c>
      <c r="H11" s="20"/>
    </row>
    <row r="12" spans="1:11" x14ac:dyDescent="0.25">
      <c r="A12" s="12" t="s">
        <v>9</v>
      </c>
      <c r="B12" s="52">
        <f>((1+B7)^(1/B9))-1</f>
        <v>6.4184974022432062E-3</v>
      </c>
      <c r="D12" s="21"/>
      <c r="E12" s="12" t="s">
        <v>9</v>
      </c>
      <c r="F12" s="52">
        <f>((1+F7)^(1/F9))-1</f>
        <v>9.4887929345830457E-3</v>
      </c>
      <c r="H12" s="22"/>
    </row>
    <row r="13" spans="1:11" x14ac:dyDescent="0.25">
      <c r="A13" s="12" t="s">
        <v>10</v>
      </c>
      <c r="B13" s="53">
        <f>(1-(1/(1+(B12))^(B9*B10)))/(B12)</f>
        <v>49.666808774025931</v>
      </c>
      <c r="D13" s="23"/>
      <c r="E13" s="12" t="s">
        <v>11</v>
      </c>
      <c r="F13" s="53">
        <f>(((1+F12)^(F9*F10))-(1))/(F12)</f>
        <v>12.646497908353235</v>
      </c>
      <c r="H13" s="23"/>
    </row>
    <row r="14" spans="1:11" x14ac:dyDescent="0.25">
      <c r="A14" s="12" t="s">
        <v>10</v>
      </c>
      <c r="B14" s="53">
        <f>(1-(1/(1+(B12))^(B9*B10-1)))/(B12)</f>
        <v>48.985595057119674</v>
      </c>
      <c r="D14" s="23"/>
      <c r="E14" s="12" t="s">
        <v>11</v>
      </c>
      <c r="F14" s="53">
        <f>(((1+F12)^(F9*F10+1))-(1))/(F12)</f>
        <v>13.766497908353232</v>
      </c>
      <c r="H14" s="23"/>
    </row>
    <row r="15" spans="1:11" x14ac:dyDescent="0.25">
      <c r="A15" s="10" t="s">
        <v>12</v>
      </c>
      <c r="B15" s="54">
        <f>IF(B11="N",+B13*B8,(1+B14)*B8)</f>
        <v>307934.21439896076</v>
      </c>
      <c r="D15" s="25"/>
      <c r="E15" s="10" t="s">
        <v>18</v>
      </c>
      <c r="F15" s="54">
        <f>IF(F11="n",+F13*F8,(F14-1)*F8)</f>
        <v>382994.93725059694</v>
      </c>
      <c r="H15" s="25"/>
      <c r="I15" s="26">
        <f>F15/100000</f>
        <v>3.8299493725059692</v>
      </c>
    </row>
    <row r="16" spans="1:11" x14ac:dyDescent="0.25">
      <c r="D16" s="27"/>
    </row>
    <row r="17" spans="1:10" ht="15.75" thickBot="1" x14ac:dyDescent="0.3">
      <c r="A17" s="10" t="s">
        <v>22</v>
      </c>
      <c r="D17" s="27"/>
      <c r="E17" s="10" t="s">
        <v>25</v>
      </c>
      <c r="H17" s="27"/>
    </row>
    <row r="18" spans="1:10" x14ac:dyDescent="0.25">
      <c r="A18" s="10" t="s">
        <v>13</v>
      </c>
      <c r="B18" s="28">
        <v>759761</v>
      </c>
      <c r="D18" s="29"/>
      <c r="E18" s="10" t="s">
        <v>14</v>
      </c>
      <c r="F18" s="30">
        <v>55000000</v>
      </c>
      <c r="H18" s="29"/>
    </row>
    <row r="19" spans="1:10" x14ac:dyDescent="0.25">
      <c r="A19" s="31" t="s">
        <v>3</v>
      </c>
      <c r="B19" s="32">
        <v>0.10150000000000001</v>
      </c>
      <c r="D19" s="33"/>
      <c r="E19" s="31" t="s">
        <v>3</v>
      </c>
      <c r="F19" s="34">
        <v>0.15105313623531991</v>
      </c>
      <c r="H19" s="33"/>
    </row>
    <row r="20" spans="1:10" x14ac:dyDescent="0.25">
      <c r="A20" s="12" t="s">
        <v>4</v>
      </c>
      <c r="B20" s="16">
        <v>16031</v>
      </c>
      <c r="D20" s="35"/>
      <c r="E20" s="12" t="s">
        <v>4</v>
      </c>
      <c r="F20" s="36">
        <v>25000</v>
      </c>
      <c r="H20" s="37"/>
    </row>
    <row r="21" spans="1:10" x14ac:dyDescent="0.25">
      <c r="A21" s="12" t="s">
        <v>5</v>
      </c>
      <c r="B21" s="16">
        <v>12</v>
      </c>
      <c r="D21" s="37"/>
      <c r="E21" s="12" t="s">
        <v>5</v>
      </c>
      <c r="F21" s="36">
        <v>12</v>
      </c>
      <c r="H21" s="37"/>
    </row>
    <row r="22" spans="1:10" ht="15.75" thickBot="1" x14ac:dyDescent="0.3">
      <c r="A22" s="12" t="s">
        <v>6</v>
      </c>
      <c r="B22" s="18">
        <v>5</v>
      </c>
      <c r="D22" s="37"/>
      <c r="E22" s="12" t="s">
        <v>6</v>
      </c>
      <c r="F22" s="38">
        <v>23.332999999999998</v>
      </c>
      <c r="H22" s="37"/>
    </row>
    <row r="23" spans="1:10" ht="25.5" customHeight="1" x14ac:dyDescent="0.25">
      <c r="A23" s="12" t="s">
        <v>7</v>
      </c>
      <c r="B23" s="19" t="s">
        <v>8</v>
      </c>
      <c r="D23" s="39"/>
      <c r="E23" s="12" t="s">
        <v>7</v>
      </c>
      <c r="F23" s="40" t="s">
        <v>8</v>
      </c>
      <c r="H23" s="39"/>
    </row>
    <row r="24" spans="1:10" ht="13.5" customHeight="1" x14ac:dyDescent="0.25">
      <c r="A24" s="12" t="s">
        <v>9</v>
      </c>
      <c r="B24" s="55">
        <f>((1+B19)^(1/B21))-1</f>
        <v>8.0886114180964697E-3</v>
      </c>
      <c r="D24" s="22"/>
      <c r="E24" s="12" t="s">
        <v>9</v>
      </c>
      <c r="F24" s="57">
        <f>((1+F19)^(1/F21))-1</f>
        <v>1.1792092767024087E-2</v>
      </c>
      <c r="H24" s="22"/>
    </row>
    <row r="25" spans="1:10" ht="15" customHeight="1" x14ac:dyDescent="0.25">
      <c r="A25" s="12" t="s">
        <v>10</v>
      </c>
      <c r="B25" s="53">
        <f>(1-(1/(1+(B24))^(B21*B22)))/(B24)</f>
        <v>47.386992336964965</v>
      </c>
      <c r="D25" s="23"/>
      <c r="E25" s="12" t="s">
        <v>11</v>
      </c>
      <c r="F25" s="58">
        <f>(((1+F24)^(F21*F22))-(1))/(F24)</f>
        <v>2174.359748141047</v>
      </c>
      <c r="H25" s="23"/>
    </row>
    <row r="26" spans="1:10" ht="13.5" customHeight="1" x14ac:dyDescent="0.25">
      <c r="A26" s="12" t="s">
        <v>10</v>
      </c>
      <c r="B26" s="53">
        <f>(1-(1/(1+(B24))^(B21*B22-1)))/(B24)</f>
        <v>46.770287304250985</v>
      </c>
      <c r="D26" s="23"/>
      <c r="E26" s="12" t="s">
        <v>11</v>
      </c>
      <c r="F26" s="58">
        <f>(((1+F24)^(F21*F22+1))-(1))/(F24)</f>
        <v>2201.0000000000091</v>
      </c>
      <c r="H26" s="23"/>
      <c r="J26" s="41"/>
    </row>
    <row r="27" spans="1:10" x14ac:dyDescent="0.25">
      <c r="A27" s="31" t="s">
        <v>15</v>
      </c>
      <c r="B27" s="56">
        <f>IF(B23="n",+B25*B20,(1+B26)*B20)-B18</f>
        <v>-100.1258461145917</v>
      </c>
      <c r="D27" s="42"/>
      <c r="E27" s="31" t="s">
        <v>15</v>
      </c>
      <c r="F27" s="59">
        <f>IF(F23="n",+F25*F20,(F26-1)*F20)-F18</f>
        <v>-641006.29647382349</v>
      </c>
      <c r="H27" s="43"/>
    </row>
    <row r="28" spans="1:10" x14ac:dyDescent="0.25">
      <c r="A28" s="31" t="s">
        <v>16</v>
      </c>
      <c r="B28" s="19"/>
      <c r="E28" s="31" t="s">
        <v>16</v>
      </c>
      <c r="J28" s="44"/>
    </row>
    <row r="29" spans="1:10" x14ac:dyDescent="0.25">
      <c r="J29" s="44"/>
    </row>
    <row r="30" spans="1:10" ht="15.75" thickBot="1" x14ac:dyDescent="0.3">
      <c r="A30" s="45" t="s">
        <v>23</v>
      </c>
      <c r="D30" s="27"/>
      <c r="E30" s="45" t="s">
        <v>26</v>
      </c>
      <c r="H30" s="27"/>
    </row>
    <row r="31" spans="1:10" x14ac:dyDescent="0.25">
      <c r="A31" s="10" t="s">
        <v>13</v>
      </c>
      <c r="B31" s="30">
        <v>759761</v>
      </c>
      <c r="D31" s="29"/>
      <c r="E31" s="10" t="s">
        <v>14</v>
      </c>
      <c r="F31" s="30">
        <v>75271.490000000005</v>
      </c>
      <c r="H31" s="29"/>
    </row>
    <row r="32" spans="1:10" x14ac:dyDescent="0.25">
      <c r="A32" s="12" t="s">
        <v>3</v>
      </c>
      <c r="B32" s="46">
        <v>9.7000000000000003E-2</v>
      </c>
      <c r="D32" s="15"/>
      <c r="E32" s="12" t="s">
        <v>3</v>
      </c>
      <c r="F32" s="46">
        <v>0.09</v>
      </c>
      <c r="H32" s="15"/>
    </row>
    <row r="33" spans="1:10" x14ac:dyDescent="0.25">
      <c r="A33" s="31" t="s">
        <v>4</v>
      </c>
      <c r="B33" s="47">
        <v>15900</v>
      </c>
      <c r="D33" s="51"/>
      <c r="E33" s="31" t="s">
        <v>4</v>
      </c>
      <c r="F33" s="48">
        <v>999.99995028363742</v>
      </c>
      <c r="H33" s="49"/>
    </row>
    <row r="34" spans="1:10" x14ac:dyDescent="0.25">
      <c r="A34" s="12" t="s">
        <v>5</v>
      </c>
      <c r="B34" s="36">
        <v>12</v>
      </c>
      <c r="D34" s="37"/>
      <c r="E34" s="12" t="s">
        <v>5</v>
      </c>
      <c r="F34" s="36">
        <v>12</v>
      </c>
      <c r="H34" s="37"/>
    </row>
    <row r="35" spans="1:10" ht="15.75" thickBot="1" x14ac:dyDescent="0.3">
      <c r="A35" s="12" t="s">
        <v>6</v>
      </c>
      <c r="B35" s="38">
        <v>5</v>
      </c>
      <c r="D35" s="37"/>
      <c r="E35" s="12" t="s">
        <v>6</v>
      </c>
      <c r="F35" s="38">
        <v>5</v>
      </c>
      <c r="H35" s="37"/>
    </row>
    <row r="36" spans="1:10" ht="14.25" customHeight="1" x14ac:dyDescent="0.25">
      <c r="A36" s="12" t="s">
        <v>7</v>
      </c>
      <c r="B36" s="40" t="s">
        <v>8</v>
      </c>
      <c r="D36" s="39"/>
      <c r="E36" s="12" t="s">
        <v>7</v>
      </c>
      <c r="F36" s="40" t="s">
        <v>19</v>
      </c>
      <c r="H36" s="37"/>
    </row>
    <row r="37" spans="1:10" x14ac:dyDescent="0.25">
      <c r="A37" s="12" t="s">
        <v>9</v>
      </c>
      <c r="B37" s="61">
        <f>((1+B32)^(1/B34))-1</f>
        <v>7.7447685407496802E-3</v>
      </c>
      <c r="D37" s="22"/>
      <c r="E37" s="12" t="s">
        <v>9</v>
      </c>
      <c r="F37" s="55">
        <f>((1+F32)^(1/F34))-1</f>
        <v>7.2073233161367156E-3</v>
      </c>
      <c r="H37" s="22"/>
    </row>
    <row r="38" spans="1:10" x14ac:dyDescent="0.25">
      <c r="A38" s="12" t="s">
        <v>10</v>
      </c>
      <c r="B38" s="53">
        <f>(1-(1/(1+(B37))^(B34*B35)))/(B37)</f>
        <v>47.844147494980035</v>
      </c>
      <c r="D38" s="23"/>
      <c r="E38" s="12" t="s">
        <v>11</v>
      </c>
      <c r="F38" s="53">
        <f>(((1+F37)^(F34*F35))-(1))/(F37)</f>
        <v>74.73286978732493</v>
      </c>
      <c r="H38" s="23"/>
    </row>
    <row r="39" spans="1:10" x14ac:dyDescent="0.25">
      <c r="A39" s="12" t="s">
        <v>10</v>
      </c>
      <c r="B39" s="53">
        <f>(1-(1/(1+(B37))^(B34*B35-1)))/(B37)</f>
        <v>47.214689343358152</v>
      </c>
      <c r="D39" s="23"/>
      <c r="E39" s="12" t="s">
        <v>11</v>
      </c>
      <c r="F39" s="53">
        <f>(((1+F37)^(F34*F35+1))-(1))/(F37)</f>
        <v>76.271493742224877</v>
      </c>
      <c r="H39" s="23"/>
    </row>
    <row r="40" spans="1:10" x14ac:dyDescent="0.25">
      <c r="A40" s="31" t="s">
        <v>15</v>
      </c>
      <c r="B40" s="60">
        <f>IF(B36="n",+B38*B33,(1+B39)*B33)-B31</f>
        <v>960.9451701825019</v>
      </c>
      <c r="D40" s="42"/>
      <c r="E40" s="31" t="s">
        <v>15</v>
      </c>
      <c r="F40" s="60">
        <f>IF(F36="n",+F38*F33,(F39-1)*F33)-F31</f>
        <v>0</v>
      </c>
      <c r="H40" s="42"/>
      <c r="J40" s="50"/>
    </row>
    <row r="41" spans="1:10" x14ac:dyDescent="0.25">
      <c r="A41" s="31" t="s">
        <v>17</v>
      </c>
      <c r="B41" s="24"/>
      <c r="E41" s="31" t="s">
        <v>17</v>
      </c>
    </row>
  </sheetData>
  <sheetProtection sheet="1" objects="1" scenarios="1"/>
  <dataValidations count="2">
    <dataValidation type="list" allowBlank="1" showInputMessage="1" showErrorMessage="1" sqref="B11 F11 B23 F23 F36" xr:uid="{9FFCF25F-149D-435F-A5FC-5765E31D92BB}">
      <formula1>"Y, N"</formula1>
    </dataValidation>
    <dataValidation type="list" allowBlank="1" showInputMessage="1" showErrorMessage="1" sqref="B36" xr:uid="{928EC8B7-FA03-4904-AECA-C586543CF96B}">
      <formula1>"Y,N"</formula1>
    </dataValidation>
  </dataValidations>
  <pageMargins left="0.7" right="0.7" top="0.75" bottom="0.75" header="0.3" footer="0.3"/>
  <ignoredErrors>
    <ignoredError sqref="B12:B14 F12:F15 B24:B27 F24:F26 B37:B40 F37:F40 I15 K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Nagesh Belsare</dc:creator>
  <cp:lastModifiedBy>Nagesh Belsare</cp:lastModifiedBy>
  <dcterms:created xsi:type="dcterms:W3CDTF">2026-02-12T11:58:05Z</dcterms:created>
  <dcterms:modified xsi:type="dcterms:W3CDTF">2026-02-16T11:42:23Z</dcterms:modified>
</cp:coreProperties>
</file>